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tek!$A$6:$I$61</definedName>
    <definedName name="_xlnm.Print_Area" localSheetId="0">tek!$A$1:$G$61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58" i="10"/>
  <c r="I54"/>
  <c r="I50"/>
  <c r="I46"/>
  <c r="I42"/>
  <c r="I38"/>
  <c r="I6" l="1"/>
  <c r="I34"/>
  <c r="I30" l="1"/>
  <c r="I26"/>
  <c r="I22"/>
  <c r="I18"/>
  <c r="I14"/>
  <c r="I10"/>
  <c r="J3" l="1"/>
  <c r="J2"/>
</calcChain>
</file>

<file path=xl/sharedStrings.xml><?xml version="1.0" encoding="utf-8"?>
<sst xmlns="http://schemas.openxmlformats.org/spreadsheetml/2006/main" count="81" uniqueCount="81">
  <si>
    <t>Št. številka</t>
  </si>
  <si>
    <t>Ekipa</t>
  </si>
  <si>
    <t>Mesto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</si>
  <si>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</si>
  <si>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</si>
  <si>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</si>
  <si>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</si>
  <si>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</si>
  <si>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</si>
  <si>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ŠRK Celje LEDOLOMILCI</t>
  </si>
  <si>
    <t>ŠRK Celje Smrkci II</t>
  </si>
  <si>
    <t>Natalija KLEMEN</t>
  </si>
  <si>
    <t>Albina KVEDER</t>
  </si>
  <si>
    <t>Marcel PALČNIK</t>
  </si>
  <si>
    <t>Luka ZRKO</t>
  </si>
  <si>
    <t>ŠRK Celje PODMLADEK</t>
  </si>
  <si>
    <t>Vasja POVŠE</t>
  </si>
  <si>
    <t>Sebastjan KURMANŠEK</t>
  </si>
  <si>
    <t>Jan KRAMER</t>
  </si>
  <si>
    <t>Kevin KOLAR</t>
  </si>
  <si>
    <t>AK VELENJE</t>
  </si>
  <si>
    <t>Hitri in drzni</t>
  </si>
  <si>
    <t>Bernarda ČEPLAK POZNIČ</t>
  </si>
  <si>
    <t>Franček KRAMER</t>
  </si>
  <si>
    <t>Marko VRŠNIK</t>
  </si>
  <si>
    <t>Uroš VAJNGERL</t>
  </si>
  <si>
    <t>ŠD Socka 2</t>
  </si>
  <si>
    <t>Jernej STENIČNK</t>
  </si>
  <si>
    <t>Karmen GOLAVŠEK</t>
  </si>
  <si>
    <t>Anže PLEVNIK</t>
  </si>
  <si>
    <t>Gregor JESENIČNIK</t>
  </si>
  <si>
    <t>Eva DENKOV</t>
  </si>
  <si>
    <t>Marko PRŠA</t>
  </si>
  <si>
    <t>Boris VOGRINEC</t>
  </si>
  <si>
    <t>KAF Celje</t>
  </si>
  <si>
    <t>Grega FERK</t>
  </si>
  <si>
    <t>Rok PLANINŠEK</t>
  </si>
  <si>
    <t>Nina DOLINAR</t>
  </si>
  <si>
    <t>Matic UDRIH</t>
  </si>
  <si>
    <t>Sandi IVANČIČ</t>
  </si>
  <si>
    <t>Dejan ČIČIČ OCVIRK</t>
  </si>
  <si>
    <t>Nina BUTALA</t>
  </si>
  <si>
    <t>Aljaž PUDGAR</t>
  </si>
  <si>
    <t>Nika KOTNIK</t>
  </si>
  <si>
    <t>2Px2K</t>
  </si>
  <si>
    <t>Polona PODORITNIK</t>
  </si>
  <si>
    <t>Matjaž PODGORŠEK</t>
  </si>
  <si>
    <t>Evgen KOZELJ</t>
  </si>
  <si>
    <t>Roman JEŽ</t>
  </si>
  <si>
    <t>Ježki</t>
  </si>
  <si>
    <t>Mojca JEŽ</t>
  </si>
  <si>
    <t>Nina JEŽ</t>
  </si>
  <si>
    <t>Luka JEŽ</t>
  </si>
  <si>
    <t>Don FRANKOVIČ</t>
  </si>
  <si>
    <t>Škratki</t>
  </si>
  <si>
    <t>Ajda FRANKOVIČ</t>
  </si>
  <si>
    <t>Tjaž PODLINŠEK</t>
  </si>
  <si>
    <t>Miha MEŽA</t>
  </si>
  <si>
    <t>Lara ROSINA</t>
  </si>
  <si>
    <t>ŠRK Celje DREAM TEAM</t>
  </si>
  <si>
    <t>Sašo PREVOLNIK</t>
  </si>
  <si>
    <t>Tadej PODSEDENŠEK</t>
  </si>
  <si>
    <t>Aljoš MALEC</t>
  </si>
  <si>
    <t>ŠRK Celje MALECKI</t>
  </si>
  <si>
    <t>Nina MALEC</t>
  </si>
  <si>
    <t>Maruša MALEC</t>
  </si>
  <si>
    <t>Nataša MALEC</t>
  </si>
  <si>
    <t>David VIDENŠEK</t>
  </si>
  <si>
    <t>ŠRK Celje 3 ŠOLA</t>
  </si>
  <si>
    <t>Tea POTOČAN</t>
  </si>
  <si>
    <t>Jan PERC</t>
  </si>
  <si>
    <t>Anže PERC</t>
  </si>
  <si>
    <t>Natalija FAJS</t>
  </si>
  <si>
    <t>Natanela</t>
  </si>
  <si>
    <t>Tatjana TOMINC</t>
  </si>
  <si>
    <t>Nežka FAJS</t>
  </si>
  <si>
    <t>Lan TOMINC</t>
  </si>
  <si>
    <t>Dejan KOREZ</t>
  </si>
  <si>
    <t>Rezultati - do 119</t>
  </si>
  <si>
    <t>Jerneja SMONKAR</t>
  </si>
  <si>
    <t>Ime in Priimek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</si>
</sst>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zoomScaleNormal="100" workbookViewId="0">
      <pane ySplit="4" topLeftCell="A5" activePane="bottomLeft" state="frozen"/>
      <selection pane="bottomLeft" activeCell="C6" sqref="C6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6</v>
      </c>
    </row>
    <row r="2" spans="1:10">
      <c r="I2" t="s">
        <v>7</v>
      </c>
      <c r="J2">
        <f>MAX(I6:I61)</f>
        <v>118</v>
      </c>
    </row>
    <row r="3" spans="1:10" s="1" customFormat="1" ht="23.25">
      <c r="A3" s="22"/>
      <c r="C3" s="11" t="s">
        <v>78</v>
      </c>
      <c r="D3" s="2"/>
      <c r="F3" s="4"/>
      <c r="G3" s="14"/>
      <c r="I3" s="24" t="s">
        <v>8</v>
      </c>
      <c r="J3" s="24">
        <f>MIN(I6:I61)</f>
        <v>39</v>
      </c>
    </row>
    <row r="4" spans="1:10" ht="16.5" thickBot="1"/>
    <row r="5" spans="1:10" ht="13.5" customHeight="1" thickBot="1">
      <c r="A5" s="23" t="s">
        <v>2</v>
      </c>
      <c r="B5" s="6" t="s">
        <v>0</v>
      </c>
      <c r="C5" s="25" t="s">
        <v>80</v>
      </c>
      <c r="D5" s="26" t="s">
        <v>5</v>
      </c>
      <c r="E5" s="8" t="s">
        <v>1</v>
      </c>
      <c r="F5" s="7" t="s">
        <v>3</v>
      </c>
      <c r="G5" s="15" t="s">
        <v>4</v>
      </c>
    </row>
    <row r="6" spans="1:10" ht="12.75" customHeight="1">
      <c r="A6" s="40">
        <v>1</v>
      </c>
      <c r="B6" s="43">
        <v>64</v>
      </c>
      <c r="C6" s="19" t="s">
        <v>17</v>
      </c>
      <c r="D6" s="27">
        <v>36</v>
      </c>
      <c r="E6" s="37" t="s">
        <v>20</v>
      </c>
      <c r="F6" s="9"/>
      <c r="G6" s="18">
        <v>7.6736111111111111E-3</v>
      </c>
      <c r="I6">
        <f>SUM(D6:D9)</f>
        <v>88</v>
      </c>
    </row>
    <row r="7" spans="1:10" ht="12.75" customHeight="1">
      <c r="A7" s="41"/>
      <c r="B7" s="44"/>
      <c r="C7" s="20" t="s">
        <v>79</v>
      </c>
      <c r="D7" s="28">
        <v>19</v>
      </c>
      <c r="E7" s="38"/>
      <c r="F7" s="5"/>
      <c r="G7" s="16">
        <v>1.6944444444444443E-2</v>
      </c>
    </row>
    <row r="8" spans="1:10" ht="12.75" customHeight="1">
      <c r="A8" s="41"/>
      <c r="B8" s="44"/>
      <c r="C8" s="20" t="s">
        <v>18</v>
      </c>
      <c r="D8" s="28">
        <v>17</v>
      </c>
      <c r="E8" s="38"/>
      <c r="F8" s="5"/>
      <c r="G8" s="16">
        <v>2.4907407407407406E-2</v>
      </c>
    </row>
    <row r="9" spans="1:10" ht="13.5" customHeight="1" thickBot="1">
      <c r="A9" s="42"/>
      <c r="B9" s="45"/>
      <c r="C9" s="21" t="s">
        <v>19</v>
      </c>
      <c r="D9" s="29">
        <v>16</v>
      </c>
      <c r="E9" s="39"/>
      <c r="F9" s="10"/>
      <c r="G9" s="17">
        <v>3.27662037037037E-2</v>
      </c>
    </row>
    <row r="10" spans="1:10" ht="12.75" customHeight="1">
      <c r="A10" s="40">
        <v>2</v>
      </c>
      <c r="B10" s="43">
        <v>48</v>
      </c>
      <c r="C10" s="19" t="s">
        <v>39</v>
      </c>
      <c r="D10" s="27">
        <v>29</v>
      </c>
      <c r="E10" s="37" t="s">
        <v>9</v>
      </c>
      <c r="F10" s="9"/>
      <c r="G10" s="18">
        <v>7.9398148148148145E-3</v>
      </c>
      <c r="I10">
        <f>SUM(D10:D13)</f>
        <v>112</v>
      </c>
    </row>
    <row r="11" spans="1:10" ht="12.75" customHeight="1">
      <c r="A11" s="41"/>
      <c r="B11" s="44"/>
      <c r="C11" s="20" t="s">
        <v>40</v>
      </c>
      <c r="D11" s="28">
        <v>29</v>
      </c>
      <c r="E11" s="38"/>
      <c r="F11" s="5"/>
      <c r="G11" s="16">
        <v>1.6157407407407409E-2</v>
      </c>
    </row>
    <row r="12" spans="1:10" ht="12.75" customHeight="1">
      <c r="A12" s="41"/>
      <c r="B12" s="44"/>
      <c r="C12" s="20" t="s">
        <v>41</v>
      </c>
      <c r="D12" s="28">
        <v>26</v>
      </c>
      <c r="E12" s="38"/>
      <c r="F12" s="5"/>
      <c r="G12" s="16">
        <v>2.6192129629629631E-2</v>
      </c>
    </row>
    <row r="13" spans="1:10" ht="13.5" customHeight="1" thickBot="1">
      <c r="A13" s="42"/>
      <c r="B13" s="45"/>
      <c r="C13" s="21" t="s">
        <v>42</v>
      </c>
      <c r="D13" s="29">
        <v>28</v>
      </c>
      <c r="E13" s="39"/>
      <c r="F13" s="10"/>
      <c r="G13" s="17">
        <v>3.394675925925926E-2</v>
      </c>
    </row>
    <row r="14" spans="1:10" ht="12.75" customHeight="1">
      <c r="A14" s="40">
        <v>3</v>
      </c>
      <c r="B14" s="34">
        <v>19</v>
      </c>
      <c r="C14" s="31" t="s">
        <v>27</v>
      </c>
      <c r="D14" s="32">
        <v>24</v>
      </c>
      <c r="E14" s="37" t="s">
        <v>26</v>
      </c>
      <c r="F14" s="9"/>
      <c r="G14" s="18">
        <v>8.0787037037037043E-3</v>
      </c>
      <c r="I14">
        <f>SUM(D14:D17)</f>
        <v>90</v>
      </c>
    </row>
    <row r="15" spans="1:10" ht="12.75" customHeight="1">
      <c r="A15" s="41"/>
      <c r="B15" s="35"/>
      <c r="C15" s="20" t="s">
        <v>28</v>
      </c>
      <c r="D15" s="28">
        <v>24</v>
      </c>
      <c r="E15" s="38"/>
      <c r="F15" s="5"/>
      <c r="G15" s="16">
        <v>1.9791666666666666E-2</v>
      </c>
    </row>
    <row r="16" spans="1:10" ht="12.75" customHeight="1">
      <c r="A16" s="41"/>
      <c r="B16" s="35"/>
      <c r="C16" s="20" t="s">
        <v>29</v>
      </c>
      <c r="D16" s="28">
        <v>16</v>
      </c>
      <c r="E16" s="38"/>
      <c r="F16" s="5"/>
      <c r="G16" s="16">
        <v>2.9502314814814815E-2</v>
      </c>
    </row>
    <row r="17" spans="1:9" ht="12.75" customHeight="1" thickBot="1">
      <c r="A17" s="42"/>
      <c r="B17" s="36"/>
      <c r="C17" s="33" t="s">
        <v>30</v>
      </c>
      <c r="D17" s="30">
        <v>26</v>
      </c>
      <c r="E17" s="39"/>
      <c r="F17" s="10"/>
      <c r="G17" s="17">
        <v>3.8634259259259257E-2</v>
      </c>
    </row>
    <row r="18" spans="1:9" ht="12.75" customHeight="1">
      <c r="A18" s="40">
        <v>4</v>
      </c>
      <c r="B18" s="43">
        <v>22</v>
      </c>
      <c r="C18" s="19" t="s">
        <v>22</v>
      </c>
      <c r="D18" s="27">
        <v>33</v>
      </c>
      <c r="E18" s="37" t="s">
        <v>21</v>
      </c>
      <c r="F18" s="9"/>
      <c r="G18" s="18">
        <v>9.2013888888888892E-3</v>
      </c>
      <c r="I18">
        <f>SUM(D18:D21)</f>
        <v>118</v>
      </c>
    </row>
    <row r="19" spans="1:9" ht="12.75" customHeight="1">
      <c r="A19" s="41"/>
      <c r="B19" s="44"/>
      <c r="C19" s="20" t="s">
        <v>23</v>
      </c>
      <c r="D19" s="28">
        <v>21</v>
      </c>
      <c r="E19" s="38"/>
      <c r="F19" s="5"/>
      <c r="G19" s="16">
        <v>2.056712962962963E-2</v>
      </c>
    </row>
    <row r="20" spans="1:9" ht="12.75" customHeight="1">
      <c r="A20" s="41"/>
      <c r="B20" s="44"/>
      <c r="C20" s="20" t="s">
        <v>24</v>
      </c>
      <c r="D20" s="28">
        <v>31</v>
      </c>
      <c r="E20" s="38"/>
      <c r="F20" s="5"/>
      <c r="G20" s="16">
        <v>3.0486111111111113E-2</v>
      </c>
    </row>
    <row r="21" spans="1:9" ht="13.5" customHeight="1" thickBot="1">
      <c r="A21" s="42"/>
      <c r="B21" s="45"/>
      <c r="C21" s="21" t="s">
        <v>25</v>
      </c>
      <c r="D21" s="29">
        <v>33</v>
      </c>
      <c r="E21" s="39"/>
      <c r="F21" s="10"/>
      <c r="G21" s="17">
        <v>3.9166666666666662E-2</v>
      </c>
    </row>
    <row r="22" spans="1:9" ht="12.75" customHeight="1">
      <c r="A22" s="40">
        <v>5</v>
      </c>
      <c r="B22" s="34">
        <v>69</v>
      </c>
      <c r="C22" s="31" t="s">
        <v>31</v>
      </c>
      <c r="D22" s="32">
        <v>25</v>
      </c>
      <c r="E22" s="37" t="s">
        <v>34</v>
      </c>
      <c r="F22" s="9"/>
      <c r="G22" s="18">
        <v>1.0393518518518519E-2</v>
      </c>
      <c r="I22">
        <f>SUM(D22:D25)</f>
        <v>103</v>
      </c>
    </row>
    <row r="23" spans="1:9" ht="12.75" customHeight="1">
      <c r="A23" s="41"/>
      <c r="B23" s="35"/>
      <c r="C23" s="20" t="s">
        <v>77</v>
      </c>
      <c r="D23" s="28">
        <v>24</v>
      </c>
      <c r="E23" s="38"/>
      <c r="F23" s="5"/>
      <c r="G23" s="16">
        <v>2.013888888888889E-2</v>
      </c>
    </row>
    <row r="24" spans="1:9" ht="12.75" customHeight="1">
      <c r="A24" s="41"/>
      <c r="B24" s="35"/>
      <c r="C24" s="20" t="s">
        <v>33</v>
      </c>
      <c r="D24" s="28">
        <v>30</v>
      </c>
      <c r="E24" s="38"/>
      <c r="F24" s="5"/>
      <c r="G24" s="16">
        <v>2.9965277777777775E-2</v>
      </c>
    </row>
    <row r="25" spans="1:9" ht="13.5" customHeight="1" thickBot="1">
      <c r="A25" s="42"/>
      <c r="B25" s="36"/>
      <c r="C25" s="33" t="s">
        <v>32</v>
      </c>
      <c r="D25" s="30">
        <v>24</v>
      </c>
      <c r="E25" s="39"/>
      <c r="F25" s="10"/>
      <c r="G25" s="17">
        <v>3.9212962962962963E-2</v>
      </c>
    </row>
    <row r="26" spans="1:9" ht="12.75" customHeight="1">
      <c r="A26" s="40">
        <v>6</v>
      </c>
      <c r="B26" s="43">
        <v>60</v>
      </c>
      <c r="C26" s="19" t="s">
        <v>35</v>
      </c>
      <c r="D26" s="27">
        <v>29</v>
      </c>
      <c r="E26" s="37" t="s">
        <v>10</v>
      </c>
      <c r="F26" s="9"/>
      <c r="G26" s="18">
        <v>1.0601851851851854E-2</v>
      </c>
      <c r="I26">
        <f>SUM(D26:D29)</f>
        <v>112</v>
      </c>
    </row>
    <row r="27" spans="1:9" ht="12.75" customHeight="1">
      <c r="A27" s="41"/>
      <c r="B27" s="44"/>
      <c r="C27" s="20" t="s">
        <v>36</v>
      </c>
      <c r="D27" s="28">
        <v>29</v>
      </c>
      <c r="E27" s="38"/>
      <c r="F27" s="5"/>
      <c r="G27" s="16">
        <v>1.9791666666666666E-2</v>
      </c>
    </row>
    <row r="28" spans="1:9" ht="12.75" customHeight="1">
      <c r="A28" s="41"/>
      <c r="B28" s="44"/>
      <c r="C28" s="20" t="s">
        <v>37</v>
      </c>
      <c r="D28" s="28">
        <v>32</v>
      </c>
      <c r="E28" s="38"/>
      <c r="F28" s="5"/>
      <c r="G28" s="16">
        <v>3.0358796296296297E-2</v>
      </c>
    </row>
    <row r="29" spans="1:9" ht="12.75" customHeight="1" thickBot="1">
      <c r="A29" s="42"/>
      <c r="B29" s="45"/>
      <c r="C29" s="21" t="s">
        <v>38</v>
      </c>
      <c r="D29" s="29">
        <v>22</v>
      </c>
      <c r="E29" s="39"/>
      <c r="F29" s="10"/>
      <c r="G29" s="17">
        <v>4.1064814814814811E-2</v>
      </c>
    </row>
    <row r="30" spans="1:9" ht="12.75" customHeight="1">
      <c r="A30" s="40">
        <v>7</v>
      </c>
      <c r="B30" s="43">
        <v>54</v>
      </c>
      <c r="C30" s="19" t="s">
        <v>11</v>
      </c>
      <c r="D30" s="27">
        <v>41</v>
      </c>
      <c r="E30" s="37" t="s">
        <v>15</v>
      </c>
      <c r="F30" s="9"/>
      <c r="G30" s="18">
        <v>1.2326388888888888E-2</v>
      </c>
      <c r="I30">
        <f>SUM(D30:D33)</f>
        <v>110</v>
      </c>
    </row>
    <row r="31" spans="1:9" ht="12.75" customHeight="1">
      <c r="A31" s="41"/>
      <c r="B31" s="44"/>
      <c r="C31" s="20" t="s">
        <v>12</v>
      </c>
      <c r="D31" s="28">
        <v>35</v>
      </c>
      <c r="E31" s="38"/>
      <c r="F31" s="5"/>
      <c r="G31" s="16">
        <v>2.4143518518518519E-2</v>
      </c>
    </row>
    <row r="32" spans="1:9" ht="12.75" customHeight="1">
      <c r="A32" s="41"/>
      <c r="B32" s="44"/>
      <c r="C32" s="20" t="s">
        <v>13</v>
      </c>
      <c r="D32" s="28">
        <v>17</v>
      </c>
      <c r="E32" s="38"/>
      <c r="F32" s="5"/>
      <c r="G32" s="16">
        <v>3.3472222222222223E-2</v>
      </c>
    </row>
    <row r="33" spans="1:9" ht="12.75" customHeight="1" thickBot="1">
      <c r="A33" s="42"/>
      <c r="B33" s="45"/>
      <c r="C33" s="21" t="s">
        <v>14</v>
      </c>
      <c r="D33" s="29">
        <v>17</v>
      </c>
      <c r="E33" s="39"/>
      <c r="F33" s="10"/>
      <c r="G33" s="17">
        <v>4.3668981481481482E-2</v>
      </c>
    </row>
    <row r="34" spans="1:9" ht="12.75" customHeight="1">
      <c r="A34" s="40">
        <v>8</v>
      </c>
      <c r="B34" s="34">
        <v>47</v>
      </c>
      <c r="C34" s="31" t="s">
        <v>43</v>
      </c>
      <c r="D34" s="32">
        <v>16</v>
      </c>
      <c r="E34" s="37" t="s">
        <v>44</v>
      </c>
      <c r="F34" s="9"/>
      <c r="G34" s="18">
        <v>1.0497685185185186E-2</v>
      </c>
      <c r="I34">
        <f>SUM(D34:D37)</f>
        <v>96</v>
      </c>
    </row>
    <row r="35" spans="1:9" ht="12.75" customHeight="1">
      <c r="A35" s="41"/>
      <c r="B35" s="35"/>
      <c r="C35" s="20" t="s">
        <v>45</v>
      </c>
      <c r="D35" s="28">
        <v>21</v>
      </c>
      <c r="E35" s="38"/>
      <c r="F35" s="5"/>
      <c r="G35" s="16">
        <v>2.3217592592592592E-2</v>
      </c>
    </row>
    <row r="36" spans="1:9" ht="12.75" customHeight="1">
      <c r="A36" s="41"/>
      <c r="B36" s="35"/>
      <c r="C36" s="20" t="s">
        <v>46</v>
      </c>
      <c r="D36" s="28">
        <v>30</v>
      </c>
      <c r="E36" s="38"/>
      <c r="F36" s="5"/>
      <c r="G36" s="16">
        <v>3.3055555555555553E-2</v>
      </c>
    </row>
    <row r="37" spans="1:9" ht="13.5" customHeight="1" thickBot="1">
      <c r="A37" s="42"/>
      <c r="B37" s="36"/>
      <c r="C37" s="33" t="s">
        <v>47</v>
      </c>
      <c r="D37" s="30">
        <v>29</v>
      </c>
      <c r="E37" s="39"/>
      <c r="F37" s="10"/>
      <c r="G37" s="17">
        <v>4.3981481481481483E-2</v>
      </c>
    </row>
    <row r="38" spans="1:9" ht="12.75" customHeight="1">
      <c r="A38" s="40">
        <v>9</v>
      </c>
      <c r="B38" s="43">
        <v>40</v>
      </c>
      <c r="C38" s="19" t="s">
        <v>48</v>
      </c>
      <c r="D38" s="27">
        <v>44</v>
      </c>
      <c r="E38" s="37" t="s">
        <v>49</v>
      </c>
      <c r="F38" s="9"/>
      <c r="G38" s="18">
        <v>9.3171296296296283E-3</v>
      </c>
      <c r="I38">
        <f>SUM(D38:D41)</f>
        <v>113</v>
      </c>
    </row>
    <row r="39" spans="1:9" ht="12.75" customHeight="1">
      <c r="A39" s="41"/>
      <c r="B39" s="44"/>
      <c r="C39" s="20" t="s">
        <v>50</v>
      </c>
      <c r="D39" s="28">
        <v>39</v>
      </c>
      <c r="E39" s="38"/>
      <c r="F39" s="5"/>
      <c r="G39" s="16">
        <v>2.4062500000000001E-2</v>
      </c>
    </row>
    <row r="40" spans="1:9" ht="12.75" customHeight="1">
      <c r="A40" s="41"/>
      <c r="B40" s="44"/>
      <c r="C40" s="20" t="s">
        <v>51</v>
      </c>
      <c r="D40" s="28">
        <v>16</v>
      </c>
      <c r="E40" s="38"/>
      <c r="F40" s="5"/>
      <c r="G40" s="16">
        <v>3.4722222222222224E-2</v>
      </c>
    </row>
    <row r="41" spans="1:9" ht="12.75" customHeight="1" thickBot="1">
      <c r="A41" s="42"/>
      <c r="B41" s="45"/>
      <c r="C41" s="21" t="s">
        <v>52</v>
      </c>
      <c r="D41" s="29">
        <v>14</v>
      </c>
      <c r="E41" s="39"/>
      <c r="F41" s="10"/>
      <c r="G41" s="17">
        <v>4.4340277777777777E-2</v>
      </c>
    </row>
    <row r="42" spans="1:9" ht="12.75" customHeight="1">
      <c r="A42" s="40">
        <v>10</v>
      </c>
      <c r="B42" s="34">
        <v>67</v>
      </c>
      <c r="C42" s="31" t="s">
        <v>53</v>
      </c>
      <c r="D42" s="32">
        <v>13</v>
      </c>
      <c r="E42" s="37" t="s">
        <v>54</v>
      </c>
      <c r="F42" s="9"/>
      <c r="G42" s="18">
        <v>1.0462962962962964E-2</v>
      </c>
      <c r="I42">
        <f>SUM(D42:D45)</f>
        <v>51</v>
      </c>
    </row>
    <row r="43" spans="1:9" ht="12.75" customHeight="1">
      <c r="A43" s="41"/>
      <c r="B43" s="35"/>
      <c r="C43" s="20" t="s">
        <v>55</v>
      </c>
      <c r="D43" s="28">
        <v>13</v>
      </c>
      <c r="E43" s="38"/>
      <c r="F43" s="5"/>
      <c r="G43" s="16">
        <v>2.2280092592592591E-2</v>
      </c>
    </row>
    <row r="44" spans="1:9" ht="12.75" customHeight="1">
      <c r="A44" s="41"/>
      <c r="B44" s="35"/>
      <c r="C44" s="20" t="s">
        <v>56</v>
      </c>
      <c r="D44" s="28">
        <v>11</v>
      </c>
      <c r="E44" s="38"/>
      <c r="F44" s="5"/>
      <c r="G44" s="16">
        <v>3.4374999999999996E-2</v>
      </c>
    </row>
    <row r="45" spans="1:9" ht="13.5" customHeight="1" thickBot="1">
      <c r="A45" s="42"/>
      <c r="B45" s="36"/>
      <c r="C45" s="33" t="s">
        <v>57</v>
      </c>
      <c r="D45" s="30">
        <v>14</v>
      </c>
      <c r="E45" s="39"/>
      <c r="F45" s="10"/>
      <c r="G45" s="17">
        <v>4.5740740740740742E-2</v>
      </c>
    </row>
    <row r="46" spans="1:9" ht="12.75" customHeight="1">
      <c r="A46" s="40">
        <v>11</v>
      </c>
      <c r="B46" s="43">
        <v>56</v>
      </c>
      <c r="C46" s="19" t="s">
        <v>58</v>
      </c>
      <c r="D46" s="27">
        <v>23</v>
      </c>
      <c r="E46" s="37" t="s">
        <v>59</v>
      </c>
      <c r="F46" s="9"/>
      <c r="G46" s="18">
        <v>1.2511574074074073E-2</v>
      </c>
      <c r="I46">
        <f>SUM(D46:D49)</f>
        <v>109</v>
      </c>
    </row>
    <row r="47" spans="1:9" ht="12.75" customHeight="1">
      <c r="A47" s="41"/>
      <c r="B47" s="44"/>
      <c r="C47" s="20" t="s">
        <v>60</v>
      </c>
      <c r="D47" s="28">
        <v>30</v>
      </c>
      <c r="E47" s="38"/>
      <c r="F47" s="5"/>
      <c r="G47" s="16">
        <v>2.7627314814814813E-2</v>
      </c>
    </row>
    <row r="48" spans="1:9" ht="12.75" customHeight="1">
      <c r="A48" s="41"/>
      <c r="B48" s="44"/>
      <c r="C48" s="20" t="s">
        <v>16</v>
      </c>
      <c r="D48" s="28">
        <v>23</v>
      </c>
      <c r="E48" s="38"/>
      <c r="F48" s="5"/>
      <c r="G48" s="16">
        <v>3.6435185185185189E-2</v>
      </c>
    </row>
    <row r="49" spans="1:9" ht="13.5" customHeight="1" thickBot="1">
      <c r="A49" s="42"/>
      <c r="B49" s="45"/>
      <c r="C49" s="21" t="s">
        <v>61</v>
      </c>
      <c r="D49" s="29">
        <v>33</v>
      </c>
      <c r="E49" s="39"/>
      <c r="F49" s="10"/>
      <c r="G49" s="17">
        <v>4.746527777777778E-2</v>
      </c>
    </row>
    <row r="50" spans="1:9" ht="12.75" customHeight="1">
      <c r="A50" s="40">
        <v>12</v>
      </c>
      <c r="B50" s="43">
        <v>50</v>
      </c>
      <c r="C50" s="19" t="s">
        <v>62</v>
      </c>
      <c r="D50" s="27">
        <v>43</v>
      </c>
      <c r="E50" s="37" t="s">
        <v>63</v>
      </c>
      <c r="F50" s="9"/>
      <c r="G50" s="18">
        <v>1.5740740740740743E-2</v>
      </c>
      <c r="I50">
        <f>SUM(D50:D53)</f>
        <v>109</v>
      </c>
    </row>
    <row r="51" spans="1:9" ht="12.75" customHeight="1">
      <c r="A51" s="41"/>
      <c r="B51" s="44"/>
      <c r="C51" s="20" t="s">
        <v>64</v>
      </c>
      <c r="D51" s="28">
        <v>17</v>
      </c>
      <c r="E51" s="38"/>
      <c r="F51" s="5"/>
      <c r="G51" s="16">
        <v>2.525462962962963E-2</v>
      </c>
    </row>
    <row r="52" spans="1:9" ht="12.75" customHeight="1">
      <c r="A52" s="41"/>
      <c r="B52" s="44"/>
      <c r="C52" s="20" t="s">
        <v>65</v>
      </c>
      <c r="D52" s="28">
        <v>16</v>
      </c>
      <c r="E52" s="38"/>
      <c r="F52" s="5"/>
      <c r="G52" s="16">
        <v>3.8819444444444441E-2</v>
      </c>
    </row>
    <row r="53" spans="1:9" ht="13.5" customHeight="1" thickBot="1">
      <c r="A53" s="42"/>
      <c r="B53" s="45"/>
      <c r="C53" s="21" t="s">
        <v>66</v>
      </c>
      <c r="D53" s="29">
        <v>33</v>
      </c>
      <c r="E53" s="39"/>
      <c r="F53" s="10"/>
      <c r="G53" s="17">
        <v>5.3090277777777778E-2</v>
      </c>
    </row>
    <row r="54" spans="1:9" ht="12.75" customHeight="1">
      <c r="A54" s="40">
        <v>13</v>
      </c>
      <c r="B54" s="34">
        <v>61</v>
      </c>
      <c r="C54" s="31" t="s">
        <v>67</v>
      </c>
      <c r="D54" s="32">
        <v>10</v>
      </c>
      <c r="E54" s="37" t="s">
        <v>68</v>
      </c>
      <c r="F54" s="9"/>
      <c r="G54" s="18">
        <v>1.1689814814814814E-2</v>
      </c>
      <c r="I54">
        <f>SUM(D54:D57)</f>
        <v>39</v>
      </c>
    </row>
    <row r="55" spans="1:9" ht="12.75" customHeight="1">
      <c r="A55" s="41"/>
      <c r="B55" s="35"/>
      <c r="C55" s="20" t="s">
        <v>69</v>
      </c>
      <c r="D55" s="28">
        <v>11</v>
      </c>
      <c r="E55" s="38"/>
      <c r="F55" s="5"/>
      <c r="G55" s="16">
        <v>2.6273148148148153E-2</v>
      </c>
    </row>
    <row r="56" spans="1:9" ht="12.75" customHeight="1">
      <c r="A56" s="41"/>
      <c r="B56" s="35"/>
      <c r="C56" s="20" t="s">
        <v>70</v>
      </c>
      <c r="D56" s="28">
        <v>10</v>
      </c>
      <c r="E56" s="38"/>
      <c r="F56" s="5"/>
      <c r="G56" s="16">
        <v>3.953703703703703E-2</v>
      </c>
    </row>
    <row r="57" spans="1:9" ht="13.5" customHeight="1" thickBot="1">
      <c r="A57" s="42"/>
      <c r="B57" s="36"/>
      <c r="C57" s="33" t="s">
        <v>71</v>
      </c>
      <c r="D57" s="30">
        <v>8</v>
      </c>
      <c r="E57" s="39"/>
      <c r="F57" s="10"/>
      <c r="G57" s="17">
        <v>5.3391203703703705E-2</v>
      </c>
    </row>
    <row r="58" spans="1:9" ht="12.75" customHeight="1">
      <c r="A58" s="40">
        <v>14</v>
      </c>
      <c r="B58" s="34">
        <v>27</v>
      </c>
      <c r="C58" s="19" t="s">
        <v>72</v>
      </c>
      <c r="D58" s="27">
        <v>43</v>
      </c>
      <c r="E58" s="37" t="s">
        <v>73</v>
      </c>
      <c r="F58" s="9"/>
      <c r="G58" s="18">
        <v>1.3263888888888889E-2</v>
      </c>
      <c r="I58">
        <f>SUM(D58:D61)</f>
        <v>106</v>
      </c>
    </row>
    <row r="59" spans="1:9" ht="12.75" customHeight="1">
      <c r="A59" s="41"/>
      <c r="B59" s="35"/>
      <c r="C59" s="20" t="s">
        <v>74</v>
      </c>
      <c r="D59" s="28">
        <v>46</v>
      </c>
      <c r="E59" s="38"/>
      <c r="F59" s="5"/>
      <c r="G59" s="16">
        <v>2.837962962962963E-2</v>
      </c>
    </row>
    <row r="60" spans="1:9" ht="12.75" customHeight="1">
      <c r="A60" s="41"/>
      <c r="B60" s="35"/>
      <c r="C60" s="20" t="s">
        <v>75</v>
      </c>
      <c r="D60" s="28">
        <v>8</v>
      </c>
      <c r="E60" s="38"/>
      <c r="F60" s="5"/>
      <c r="G60" s="16">
        <v>4.4097222222222225E-2</v>
      </c>
    </row>
    <row r="61" spans="1:9" ht="13.5" customHeight="1" thickBot="1">
      <c r="A61" s="42"/>
      <c r="B61" s="36"/>
      <c r="C61" s="21" t="s">
        <v>76</v>
      </c>
      <c r="D61" s="29">
        <v>9</v>
      </c>
      <c r="E61" s="39"/>
      <c r="F61" s="10"/>
      <c r="G61" s="17">
        <v>5.859953703703704E-2</v>
      </c>
    </row>
    <row r="62" spans="1:9" ht="12.75" customHeight="1"/>
    <row r="63" spans="1:9" ht="13.5" customHeight="1"/>
    <row r="64" spans="1:9" ht="12.75" customHeight="1"/>
    <row r="65" ht="12.75" customHeight="1"/>
    <row r="66" ht="12.75" customHeight="1"/>
    <row r="67" ht="13.5" customHeight="1"/>
    <row r="68" ht="12.75" customHeight="1"/>
    <row r="69" ht="12.75" customHeight="1"/>
    <row r="70" ht="12.75" customHeight="1"/>
    <row r="71" ht="13.5" customHeight="1"/>
    <row r="72" ht="12.75" customHeight="1"/>
    <row r="73" ht="12.75" customHeight="1"/>
    <row r="74" ht="12.75" customHeight="1"/>
    <row r="75" ht="13.5" customHeight="1"/>
  </sheetData>
  <dataConsolidate/>
  <mergeCells count="42">
    <mergeCell ref="B6:B9"/>
    <mergeCell ref="E6:E9"/>
    <mergeCell ref="A38:A41"/>
    <mergeCell ref="A26:A29"/>
    <mergeCell ref="A6:A9"/>
    <mergeCell ref="B22:B25"/>
    <mergeCell ref="E22:E25"/>
    <mergeCell ref="B18:B21"/>
    <mergeCell ref="E18:E21"/>
    <mergeCell ref="B30:B33"/>
    <mergeCell ref="B26:B29"/>
    <mergeCell ref="E26:E29"/>
    <mergeCell ref="B10:B13"/>
    <mergeCell ref="E10:E13"/>
    <mergeCell ref="E14:E17"/>
    <mergeCell ref="A30:A33"/>
    <mergeCell ref="A10:A13"/>
    <mergeCell ref="A18:A21"/>
    <mergeCell ref="A22:A25"/>
    <mergeCell ref="A58:A61"/>
    <mergeCell ref="A14:A17"/>
    <mergeCell ref="B14:B17"/>
    <mergeCell ref="B50:B53"/>
    <mergeCell ref="E50:E53"/>
    <mergeCell ref="B54:B57"/>
    <mergeCell ref="E54:E57"/>
    <mergeCell ref="B46:B49"/>
    <mergeCell ref="E46:E49"/>
    <mergeCell ref="B34:B37"/>
    <mergeCell ref="E34:E37"/>
    <mergeCell ref="E30:E33"/>
    <mergeCell ref="B38:B41"/>
    <mergeCell ref="E38:E41"/>
    <mergeCell ref="B42:B45"/>
    <mergeCell ref="E42:E45"/>
    <mergeCell ref="B58:B61"/>
    <mergeCell ref="E58:E61"/>
    <mergeCell ref="A50:A53"/>
    <mergeCell ref="A42:A45"/>
    <mergeCell ref="A34:A37"/>
    <mergeCell ref="A46:A49"/>
    <mergeCell ref="A54:A57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vedenik-primoz</cp:lastModifiedBy>
  <cp:lastPrinted>2011-12-05T07:01:57Z</cp:lastPrinted>
  <dcterms:created xsi:type="dcterms:W3CDTF">2003-10-18T12:17:05Z</dcterms:created>
  <dcterms:modified xsi:type="dcterms:W3CDTF">2011-12-05T10:08:11Z</dcterms:modified>
</cp:coreProperties>
</file>